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trans2\"/>
    </mc:Choice>
  </mc:AlternateContent>
  <bookViews>
    <workbookView xWindow="2790" yWindow="0" windowWidth="27870" windowHeight="14130"/>
  </bookViews>
  <sheets>
    <sheet name="trans2" sheetId="5" r:id="rId1"/>
  </sheets>
  <definedNames>
    <definedName name="solver_adj" localSheetId="0" hidden="1">trans2!$E$13:$H$18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trans2!$E$18:$H$18</definedName>
    <definedName name="solver_lhs10" localSheetId="0" hidden="1">trans2!$I$17</definedName>
    <definedName name="solver_lhs11" localSheetId="0" hidden="1">trans2!$I$17</definedName>
    <definedName name="solver_lhs12" localSheetId="0" hidden="1">trans2!$I$17</definedName>
    <definedName name="solver_lhs13" localSheetId="0" hidden="1">trans2!$I$17</definedName>
    <definedName name="solver_lhs14" localSheetId="0" hidden="1">trans2!$I$17</definedName>
    <definedName name="solver_lhs2" localSheetId="0" hidden="1">trans2!$E$20</definedName>
    <definedName name="solver_lhs3" localSheetId="0" hidden="1">trans2!$F$20</definedName>
    <definedName name="solver_lhs4" localSheetId="0" hidden="1">trans2!$G$20</definedName>
    <definedName name="solver_lhs5" localSheetId="0" hidden="1">trans2!$H$20</definedName>
    <definedName name="solver_lhs6" localSheetId="0" hidden="1">trans2!$I$13</definedName>
    <definedName name="solver_lhs7" localSheetId="0" hidden="1">trans2!$I$14</definedName>
    <definedName name="solver_lhs8" localSheetId="0" hidden="1">trans2!$I$15</definedName>
    <definedName name="solver_lhs9" localSheetId="0" hidden="1">trans2!$I$16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10</definedName>
    <definedName name="solver_nwt" localSheetId="0" hidden="1">1</definedName>
    <definedName name="solver_opt" localSheetId="0" hidden="1">trans2!$K$21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3</definedName>
    <definedName name="solver_rhs1" localSheetId="0" hidden="1">バイナリ</definedName>
    <definedName name="solver_rhs10" localSheetId="0" hidden="1">trans2!$J$17</definedName>
    <definedName name="solver_rhs11" localSheetId="0" hidden="1">trans2!$J$17</definedName>
    <definedName name="solver_rhs12" localSheetId="0" hidden="1">trans2!$J$17</definedName>
    <definedName name="solver_rhs13" localSheetId="0" hidden="1">trans2!$J$17</definedName>
    <definedName name="solver_rhs14" localSheetId="0" hidden="1">trans2!$J$17</definedName>
    <definedName name="solver_rhs2" localSheetId="0" hidden="1">trans2!$E$21</definedName>
    <definedName name="solver_rhs3" localSheetId="0" hidden="1">trans2!$F$21</definedName>
    <definedName name="solver_rhs4" localSheetId="0" hidden="1">trans2!$G$21</definedName>
    <definedName name="solver_rhs5" localSheetId="0" hidden="1">trans2!$H$21</definedName>
    <definedName name="solver_rhs6" localSheetId="0" hidden="1">trans2!$J$13</definedName>
    <definedName name="solver_rhs7" localSheetId="0" hidden="1">trans2!$J$14</definedName>
    <definedName name="solver_rhs8" localSheetId="0" hidden="1">trans2!$J$15</definedName>
    <definedName name="solver_rhs9" localSheetId="0" hidden="1">trans2!$J$16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5" l="1"/>
  <c r="F21" i="5"/>
  <c r="G21" i="5"/>
  <c r="F20" i="5"/>
  <c r="G20" i="5"/>
  <c r="H20" i="5"/>
  <c r="E21" i="5"/>
  <c r="E20" i="5"/>
  <c r="I14" i="5"/>
  <c r="I15" i="5"/>
  <c r="I16" i="5"/>
  <c r="I17" i="5"/>
  <c r="I13" i="5"/>
  <c r="K20" i="5"/>
  <c r="K19" i="5"/>
  <c r="K21" i="5" l="1"/>
</calcChain>
</file>

<file path=xl/sharedStrings.xml><?xml version="1.0" encoding="utf-8"?>
<sst xmlns="http://schemas.openxmlformats.org/spreadsheetml/2006/main" count="38" uniqueCount="33">
  <si>
    <t>工場</t>
    <rPh sb="0" eb="2">
      <t>コウジョウ</t>
    </rPh>
    <phoneticPr fontId="1"/>
  </si>
  <si>
    <t>店舗</t>
    <rPh sb="0" eb="2">
      <t>テンポ</t>
    </rPh>
    <phoneticPr fontId="1"/>
  </si>
  <si>
    <t>輸送量</t>
    <rPh sb="0" eb="3">
      <t>ユソウリョウ</t>
    </rPh>
    <phoneticPr fontId="1"/>
  </si>
  <si>
    <t>倉庫</t>
    <rPh sb="0" eb="2">
      <t>ソウコ</t>
    </rPh>
    <phoneticPr fontId="1"/>
  </si>
  <si>
    <t>総コスト</t>
    <rPh sb="0" eb="1">
      <t>ソウ</t>
    </rPh>
    <phoneticPr fontId="1"/>
  </si>
  <si>
    <t>倉庫毎搬入量合計</t>
    <rPh sb="0" eb="2">
      <t>ソウコ</t>
    </rPh>
    <rPh sb="2" eb="3">
      <t>ゴト</t>
    </rPh>
    <rPh sb="3" eb="5">
      <t>ハンニュウ</t>
    </rPh>
    <rPh sb="5" eb="6">
      <t>リョウ</t>
    </rPh>
    <rPh sb="6" eb="8">
      <t>ゴウケイ</t>
    </rPh>
    <phoneticPr fontId="1"/>
  </si>
  <si>
    <t>倉庫毎搬出量合計</t>
    <rPh sb="0" eb="2">
      <t>ソウコ</t>
    </rPh>
    <rPh sb="2" eb="3">
      <t>ゴト</t>
    </rPh>
    <rPh sb="3" eb="5">
      <t>ハンシュツ</t>
    </rPh>
    <rPh sb="5" eb="6">
      <t>リョウ</t>
    </rPh>
    <rPh sb="6" eb="8">
      <t>ゴウケイ</t>
    </rPh>
    <phoneticPr fontId="1"/>
  </si>
  <si>
    <t>b</t>
    <phoneticPr fontId="1"/>
  </si>
  <si>
    <t>倉庫使用可否</t>
    <rPh sb="2" eb="4">
      <t>シヨウ</t>
    </rPh>
    <phoneticPr fontId="1"/>
  </si>
  <si>
    <t>f1</t>
    <phoneticPr fontId="1"/>
  </si>
  <si>
    <t>f2</t>
    <phoneticPr fontId="1"/>
  </si>
  <si>
    <t>f3</t>
    <phoneticPr fontId="1"/>
  </si>
  <si>
    <t>s1</t>
    <phoneticPr fontId="1"/>
  </si>
  <si>
    <t>s2</t>
    <phoneticPr fontId="1"/>
  </si>
  <si>
    <t>d1</t>
    <phoneticPr fontId="1"/>
  </si>
  <si>
    <t>d2</t>
    <phoneticPr fontId="1"/>
  </si>
  <si>
    <t>d3</t>
    <phoneticPr fontId="1"/>
  </si>
  <si>
    <t>d4</t>
    <phoneticPr fontId="1"/>
  </si>
  <si>
    <t>d1</t>
    <phoneticPr fontId="1"/>
  </si>
  <si>
    <t>d2</t>
    <phoneticPr fontId="1"/>
  </si>
  <si>
    <t>d3</t>
    <phoneticPr fontId="1"/>
  </si>
  <si>
    <t>f1</t>
    <phoneticPr fontId="1"/>
  </si>
  <si>
    <t>f2</t>
    <phoneticPr fontId="1"/>
  </si>
  <si>
    <t>f3</t>
    <phoneticPr fontId="1"/>
  </si>
  <si>
    <t>s1</t>
    <phoneticPr fontId="1"/>
  </si>
  <si>
    <t>倉庫使用コスト</t>
    <rPh sb="0" eb="2">
      <t>ソウコ</t>
    </rPh>
    <rPh sb="2" eb="4">
      <t>シヨウ</t>
    </rPh>
    <phoneticPr fontId="1"/>
  </si>
  <si>
    <t>輸送コスト</t>
    <rPh sb="0" eb="2">
      <t>ユソウ</t>
    </rPh>
    <phoneticPr fontId="1"/>
  </si>
  <si>
    <t>総輸送コスト</t>
    <rPh sb="0" eb="1">
      <t>ソウ</t>
    </rPh>
    <rPh sb="1" eb="3">
      <t>ユソウ</t>
    </rPh>
    <phoneticPr fontId="1"/>
  </si>
  <si>
    <t>総使用コスト</t>
    <rPh sb="0" eb="1">
      <t>ソウ</t>
    </rPh>
    <rPh sb="1" eb="3">
      <t>シヨウ</t>
    </rPh>
    <phoneticPr fontId="1"/>
  </si>
  <si>
    <t>生産量
上限値</t>
    <rPh sb="0" eb="2">
      <t>セイサン</t>
    </rPh>
    <rPh sb="2" eb="3">
      <t>リョウ</t>
    </rPh>
    <rPh sb="4" eb="7">
      <t>ジョウゲンチ</t>
    </rPh>
    <phoneticPr fontId="1"/>
  </si>
  <si>
    <t>需要量
下限値</t>
    <rPh sb="0" eb="2">
      <t>ジュヨウ</t>
    </rPh>
    <rPh sb="2" eb="3">
      <t>リョウ</t>
    </rPh>
    <rPh sb="4" eb="7">
      <t>カゲンチ</t>
    </rPh>
    <phoneticPr fontId="1"/>
  </si>
  <si>
    <t>倉庫
搬入量</t>
    <rPh sb="0" eb="2">
      <t>ソウコ</t>
    </rPh>
    <rPh sb="3" eb="5">
      <t>ハンニュウ</t>
    </rPh>
    <rPh sb="5" eb="6">
      <t>リョウ</t>
    </rPh>
    <phoneticPr fontId="1"/>
  </si>
  <si>
    <t>倉庫
搬出量</t>
    <rPh sb="0" eb="2">
      <t>ソウコ</t>
    </rPh>
    <rPh sb="3" eb="5">
      <t>ハンシュツ</t>
    </rPh>
    <rPh sb="5" eb="6">
      <t>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</si>
</sst>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5" xfId="0" applyFont="1" applyBorder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23" sqref="A23:XFD1048576"/>
    </sheetView>
  </sheetViews>
  <sheetFormatPr defaultColWidth="0" defaultRowHeight="18.75" zeroHeight="1" x14ac:dyDescent="0.4"/>
  <cols>
    <col min="1" max="1" width="9" customWidth="1"/>
    <col min="2" max="2" width="11" bestFit="1" customWidth="1"/>
    <col min="3" max="3" width="5.25" bestFit="1" customWidth="1"/>
    <col min="4" max="4" width="3.5" bestFit="1" customWidth="1"/>
    <col min="5" max="7" width="4" bestFit="1" customWidth="1"/>
    <col min="8" max="8" width="3.625" bestFit="1" customWidth="1"/>
    <col min="9" max="9" width="7.125" bestFit="1" customWidth="1"/>
    <col min="10" max="10" width="11.875" customWidth="1"/>
    <col min="11" max="12" width="9" customWidth="1"/>
    <col min="13" max="13" width="9" hidden="1" customWidth="1"/>
    <col min="14" max="16384" width="9" hidden="1"/>
  </cols>
  <sheetData>
    <row r="1" spans="2:13" x14ac:dyDescent="0.4"/>
    <row r="2" spans="2:13" x14ac:dyDescent="0.4">
      <c r="E2" s="9" t="s">
        <v>3</v>
      </c>
      <c r="F2" s="9"/>
      <c r="G2" s="9"/>
      <c r="H2" s="9"/>
    </row>
    <row r="3" spans="2:13" x14ac:dyDescent="0.4">
      <c r="E3" s="1" t="s">
        <v>14</v>
      </c>
      <c r="F3" s="1" t="s">
        <v>15</v>
      </c>
      <c r="G3" s="1" t="s">
        <v>16</v>
      </c>
      <c r="H3" s="1" t="s">
        <v>17</v>
      </c>
    </row>
    <row r="4" spans="2:13" x14ac:dyDescent="0.4">
      <c r="B4" s="11" t="s">
        <v>26</v>
      </c>
      <c r="C4" s="9" t="s">
        <v>0</v>
      </c>
      <c r="D4" s="1" t="s">
        <v>9</v>
      </c>
      <c r="E4" s="1">
        <v>10</v>
      </c>
      <c r="F4" s="1">
        <v>4</v>
      </c>
      <c r="G4" s="1">
        <v>7</v>
      </c>
      <c r="H4" s="1">
        <v>16</v>
      </c>
    </row>
    <row r="5" spans="2:13" x14ac:dyDescent="0.4">
      <c r="B5" s="12"/>
      <c r="C5" s="9"/>
      <c r="D5" s="1" t="s">
        <v>10</v>
      </c>
      <c r="E5" s="1">
        <v>6</v>
      </c>
      <c r="F5" s="1">
        <v>7</v>
      </c>
      <c r="G5" s="1">
        <v>18</v>
      </c>
      <c r="H5" s="1">
        <v>5</v>
      </c>
    </row>
    <row r="6" spans="2:13" x14ac:dyDescent="0.4">
      <c r="B6" s="12"/>
      <c r="C6" s="9"/>
      <c r="D6" s="1" t="s">
        <v>11</v>
      </c>
      <c r="E6" s="1">
        <v>20</v>
      </c>
      <c r="F6" s="1">
        <v>12</v>
      </c>
      <c r="G6" s="1">
        <v>6</v>
      </c>
      <c r="H6" s="1">
        <v>4</v>
      </c>
    </row>
    <row r="7" spans="2:13" x14ac:dyDescent="0.4">
      <c r="B7" s="12"/>
      <c r="C7" s="9" t="s">
        <v>1</v>
      </c>
      <c r="D7" s="1" t="s">
        <v>12</v>
      </c>
      <c r="E7" s="1">
        <v>15</v>
      </c>
      <c r="F7" s="1">
        <v>9</v>
      </c>
      <c r="G7" s="1">
        <v>5</v>
      </c>
      <c r="H7" s="1">
        <v>20</v>
      </c>
      <c r="M7" t="s">
        <v>7</v>
      </c>
    </row>
    <row r="8" spans="2:13" x14ac:dyDescent="0.4">
      <c r="B8" s="13"/>
      <c r="C8" s="9"/>
      <c r="D8" s="1" t="s">
        <v>13</v>
      </c>
      <c r="E8" s="1">
        <v>8</v>
      </c>
      <c r="F8" s="1">
        <v>7</v>
      </c>
      <c r="G8" s="1">
        <v>30</v>
      </c>
      <c r="H8" s="1">
        <v>10</v>
      </c>
    </row>
    <row r="9" spans="2:13" x14ac:dyDescent="0.4">
      <c r="B9" s="9" t="s">
        <v>25</v>
      </c>
      <c r="C9" s="9"/>
      <c r="D9" s="9"/>
      <c r="E9" s="2">
        <v>30</v>
      </c>
      <c r="F9" s="2">
        <v>20</v>
      </c>
      <c r="G9" s="2">
        <v>40</v>
      </c>
      <c r="H9" s="2">
        <v>50</v>
      </c>
    </row>
    <row r="10" spans="2:13" x14ac:dyDescent="0.4"/>
    <row r="11" spans="2:13" x14ac:dyDescent="0.4">
      <c r="E11" s="9" t="s">
        <v>3</v>
      </c>
      <c r="F11" s="9"/>
      <c r="G11" s="9"/>
      <c r="H11" s="9"/>
      <c r="I11" s="11" t="s">
        <v>2</v>
      </c>
    </row>
    <row r="12" spans="2:13" x14ac:dyDescent="0.4">
      <c r="E12" s="1" t="s">
        <v>18</v>
      </c>
      <c r="F12" s="1" t="s">
        <v>19</v>
      </c>
      <c r="G12" s="1" t="s">
        <v>20</v>
      </c>
      <c r="H12" s="1" t="s">
        <v>17</v>
      </c>
      <c r="I12" s="13"/>
    </row>
    <row r="13" spans="2:13" x14ac:dyDescent="0.4">
      <c r="B13" s="10" t="s">
        <v>31</v>
      </c>
      <c r="C13" s="9" t="s">
        <v>0</v>
      </c>
      <c r="D13" s="1" t="s">
        <v>21</v>
      </c>
      <c r="E13" s="8">
        <v>0</v>
      </c>
      <c r="F13" s="8">
        <v>50</v>
      </c>
      <c r="G13" s="8">
        <v>0</v>
      </c>
      <c r="H13" s="8">
        <v>0</v>
      </c>
      <c r="I13" s="1">
        <f>SUM(E13:H13)</f>
        <v>50</v>
      </c>
      <c r="J13" s="1">
        <v>50</v>
      </c>
      <c r="K13" s="10" t="s">
        <v>29</v>
      </c>
    </row>
    <row r="14" spans="2:13" x14ac:dyDescent="0.4">
      <c r="B14" s="9"/>
      <c r="C14" s="9"/>
      <c r="D14" s="1" t="s">
        <v>22</v>
      </c>
      <c r="E14" s="8">
        <v>30</v>
      </c>
      <c r="F14" s="8">
        <v>0</v>
      </c>
      <c r="G14" s="8">
        <v>0</v>
      </c>
      <c r="H14" s="8">
        <v>0</v>
      </c>
      <c r="I14" s="1">
        <f>SUM(E14:H14)</f>
        <v>30</v>
      </c>
      <c r="J14" s="1">
        <v>30</v>
      </c>
      <c r="K14" s="9"/>
    </row>
    <row r="15" spans="2:13" x14ac:dyDescent="0.4">
      <c r="B15" s="9"/>
      <c r="C15" s="9"/>
      <c r="D15" s="1" t="s">
        <v>23</v>
      </c>
      <c r="E15" s="8">
        <v>0</v>
      </c>
      <c r="F15" s="8">
        <v>0</v>
      </c>
      <c r="G15" s="8">
        <v>30</v>
      </c>
      <c r="H15" s="8">
        <v>0</v>
      </c>
      <c r="I15" s="1">
        <f t="shared" ref="I15:I17" si="0">SUM(E15:H15)</f>
        <v>30</v>
      </c>
      <c r="J15" s="1">
        <v>40</v>
      </c>
      <c r="K15" s="9"/>
    </row>
    <row r="16" spans="2:13" x14ac:dyDescent="0.4">
      <c r="B16" s="10" t="s">
        <v>32</v>
      </c>
      <c r="C16" s="9" t="s">
        <v>1</v>
      </c>
      <c r="D16" s="1" t="s">
        <v>24</v>
      </c>
      <c r="E16" s="8">
        <v>0</v>
      </c>
      <c r="F16" s="8">
        <v>0</v>
      </c>
      <c r="G16" s="8">
        <v>30</v>
      </c>
      <c r="H16" s="8">
        <v>0</v>
      </c>
      <c r="I16" s="1">
        <f t="shared" si="0"/>
        <v>30</v>
      </c>
      <c r="J16" s="1">
        <v>30</v>
      </c>
      <c r="K16" s="10" t="s">
        <v>30</v>
      </c>
    </row>
    <row r="17" spans="2:11" x14ac:dyDescent="0.4">
      <c r="B17" s="9"/>
      <c r="C17" s="9"/>
      <c r="D17" s="1" t="s">
        <v>13</v>
      </c>
      <c r="E17" s="8">
        <v>30</v>
      </c>
      <c r="F17" s="8">
        <v>50</v>
      </c>
      <c r="G17" s="8">
        <v>0</v>
      </c>
      <c r="H17" s="8">
        <v>0</v>
      </c>
      <c r="I17" s="1">
        <f t="shared" si="0"/>
        <v>80</v>
      </c>
      <c r="J17" s="1">
        <v>80</v>
      </c>
      <c r="K17" s="9"/>
    </row>
    <row r="18" spans="2:11" x14ac:dyDescent="0.4">
      <c r="B18" s="9" t="s">
        <v>8</v>
      </c>
      <c r="C18" s="9"/>
      <c r="D18" s="9"/>
      <c r="E18" s="8">
        <v>0</v>
      </c>
      <c r="F18" s="8">
        <v>0</v>
      </c>
      <c r="G18" s="8">
        <v>0</v>
      </c>
      <c r="H18" s="8">
        <v>0</v>
      </c>
    </row>
    <row r="19" spans="2:11" x14ac:dyDescent="0.4">
      <c r="B19" s="5"/>
      <c r="C19" s="5"/>
      <c r="D19" s="5"/>
      <c r="E19" s="6"/>
      <c r="F19" s="6"/>
      <c r="G19" s="6"/>
      <c r="H19" s="6"/>
      <c r="J19" s="1" t="s">
        <v>27</v>
      </c>
      <c r="K19" s="1">
        <f>SUMPRODUCT(E4:H8,E13:H17)</f>
        <v>1300</v>
      </c>
    </row>
    <row r="20" spans="2:11" ht="19.5" thickBot="1" x14ac:dyDescent="0.45">
      <c r="B20" s="9" t="s">
        <v>5</v>
      </c>
      <c r="C20" s="9"/>
      <c r="D20" s="9"/>
      <c r="E20" s="2">
        <f>SUM(E13:E15)</f>
        <v>30</v>
      </c>
      <c r="F20" s="2">
        <f>SUM(F13:F15)</f>
        <v>50</v>
      </c>
      <c r="G20" s="2">
        <f t="shared" ref="G20:H20" si="1">SUM(G13:G15)</f>
        <v>30</v>
      </c>
      <c r="H20" s="2">
        <f t="shared" si="1"/>
        <v>0</v>
      </c>
      <c r="J20" s="3" t="s">
        <v>28</v>
      </c>
      <c r="K20" s="3">
        <f>SUMPRODUCT(E9:H9,E18:H18)</f>
        <v>0</v>
      </c>
    </row>
    <row r="21" spans="2:11" ht="19.5" thickBot="1" x14ac:dyDescent="0.45">
      <c r="B21" s="9" t="s">
        <v>6</v>
      </c>
      <c r="C21" s="9"/>
      <c r="D21" s="9"/>
      <c r="E21" s="2">
        <f>SUM(E16:E17)</f>
        <v>30</v>
      </c>
      <c r="F21" s="2">
        <f t="shared" ref="F21:G21" si="2">SUM(F16:F17)</f>
        <v>50</v>
      </c>
      <c r="G21" s="2">
        <f t="shared" si="2"/>
        <v>30</v>
      </c>
      <c r="H21" s="2">
        <f>SUM(H16:H17)</f>
        <v>0</v>
      </c>
      <c r="J21" s="4" t="s">
        <v>4</v>
      </c>
      <c r="K21" s="7">
        <f>K19+K20</f>
        <v>1300</v>
      </c>
    </row>
    <row r="22" spans="2:11" ht="18.75" customHeight="1" x14ac:dyDescent="0.4"/>
    <row r="23" spans="2:11" ht="18.75" hidden="1" customHeight="1" x14ac:dyDescent="0.4"/>
    <row r="24" spans="2:11" ht="18.75" hidden="1" customHeight="1" x14ac:dyDescent="0.4"/>
    <row r="25" spans="2:11" ht="18.75" hidden="1" customHeight="1" x14ac:dyDescent="0.4"/>
    <row r="26" spans="2:11" ht="18.75" hidden="1" customHeight="1" x14ac:dyDescent="0.4"/>
    <row r="27" spans="2:11" hidden="1" x14ac:dyDescent="0.4"/>
    <row r="28" spans="2:11" hidden="1" x14ac:dyDescent="0.4"/>
  </sheetData>
  <mergeCells count="16">
    <mergeCell ref="K13:K15"/>
    <mergeCell ref="K16:K17"/>
    <mergeCell ref="B16:B17"/>
    <mergeCell ref="C16:C17"/>
    <mergeCell ref="I11:I12"/>
    <mergeCell ref="B20:D20"/>
    <mergeCell ref="B21:D21"/>
    <mergeCell ref="B18:D18"/>
    <mergeCell ref="E2:H2"/>
    <mergeCell ref="E11:H11"/>
    <mergeCell ref="B13:B15"/>
    <mergeCell ref="C13:C15"/>
    <mergeCell ref="B9:D9"/>
    <mergeCell ref="C4:C6"/>
    <mergeCell ref="C7:C8"/>
    <mergeCell ref="B4:B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trans2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2025-06-01T15:46:09Z</dcterms:modified>
</cp:coreProperties>
</file>