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om\Downloads\ohm-mathoptim_実務で使える数理最適化入門\excel\trans\"/>
    </mc:Choice>
  </mc:AlternateContent>
  <bookViews>
    <workbookView xWindow="2790" yWindow="0" windowWidth="27870" windowHeight="14130"/>
  </bookViews>
  <sheets>
    <sheet name="trans" sheetId="4" r:id="rId1"/>
  </sheets>
  <definedNames>
    <definedName name="solver_adj" localSheetId="0" hidden="1">trans!$D$10:$E$12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trans!$E$10:$E$11</definedName>
    <definedName name="solver_lhs1" localSheetId="0" hidden="1">trans!$D$13</definedName>
    <definedName name="solver_lhs2" localSheetId="0" hidden="1">trans!$E$13</definedName>
    <definedName name="solver_lhs3" localSheetId="0" hidden="1">trans!$F$10</definedName>
    <definedName name="solver_lhs4" localSheetId="0" hidden="1">trans!$F$11</definedName>
    <definedName name="solver_lhs5" localSheetId="0" hidden="1">trans!$F$12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trans!$C$16</definedName>
    <definedName name="solver_pre" localSheetId="0" hidden="1">0.000001</definedName>
    <definedName name="solver_rbv" localSheetId="0" hidden="1">2</definedName>
    <definedName name="solver_rel0" localSheetId="0" hidden="1">1</definedName>
    <definedName name="solver_rel1" localSheetId="0" hidden="1">3</definedName>
    <definedName name="solver_rel2" localSheetId="0" hidden="1">3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hs0" localSheetId="0" hidden="1">#REF!</definedName>
    <definedName name="solver_rhs1" localSheetId="0" hidden="1">trans!$D$14</definedName>
    <definedName name="solver_rhs2" localSheetId="0" hidden="1">trans!$E$14</definedName>
    <definedName name="solver_rhs3" localSheetId="0" hidden="1">trans!$G$10</definedName>
    <definedName name="solver_rhs4" localSheetId="0" hidden="1">trans!$G$11</definedName>
    <definedName name="solver_rhs5" localSheetId="0" hidden="1">trans!$G$12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E13" i="4" l="1"/>
  <c r="D13" i="4"/>
  <c r="F11" i="4"/>
  <c r="F12" i="4"/>
  <c r="F10" i="4"/>
</calcChain>
</file>

<file path=xl/sharedStrings.xml><?xml version="1.0" encoding="utf-8"?>
<sst xmlns="http://schemas.openxmlformats.org/spreadsheetml/2006/main" count="21" uniqueCount="16">
  <si>
    <t>工場</t>
    <rPh sb="0" eb="2">
      <t>コウジョウ</t>
    </rPh>
    <phoneticPr fontId="1"/>
  </si>
  <si>
    <t>生産量</t>
    <rPh sb="0" eb="2">
      <t>セイサン</t>
    </rPh>
    <rPh sb="2" eb="3">
      <t>リョウ</t>
    </rPh>
    <phoneticPr fontId="1"/>
  </si>
  <si>
    <t>店舗</t>
    <rPh sb="0" eb="2">
      <t>テンポ</t>
    </rPh>
    <phoneticPr fontId="1"/>
  </si>
  <si>
    <t>輸送量</t>
    <rPh sb="0" eb="3">
      <t>ユソウリョウ</t>
    </rPh>
    <phoneticPr fontId="1"/>
  </si>
  <si>
    <t>供給量</t>
    <rPh sb="0" eb="2">
      <t>キョウキュウ</t>
    </rPh>
    <rPh sb="2" eb="3">
      <t>リョウ</t>
    </rPh>
    <phoneticPr fontId="1"/>
  </si>
  <si>
    <t>需要量下限値</t>
    <rPh sb="0" eb="3">
      <t>ジュヨウリョウ</t>
    </rPh>
    <rPh sb="3" eb="5">
      <t>カゲン</t>
    </rPh>
    <rPh sb="5" eb="6">
      <t>アタイ</t>
    </rPh>
    <phoneticPr fontId="1"/>
  </si>
  <si>
    <t>生産量上限値</t>
    <rPh sb="0" eb="2">
      <t>セイサン</t>
    </rPh>
    <rPh sb="2" eb="3">
      <t>リョウ</t>
    </rPh>
    <rPh sb="3" eb="5">
      <t>ジョウゲン</t>
    </rPh>
    <rPh sb="5" eb="6">
      <t>アタイ</t>
    </rPh>
    <phoneticPr fontId="1"/>
  </si>
  <si>
    <t>s1</t>
    <phoneticPr fontId="1"/>
  </si>
  <si>
    <t>s2</t>
    <phoneticPr fontId="1"/>
  </si>
  <si>
    <t>f1</t>
    <phoneticPr fontId="1"/>
  </si>
  <si>
    <t>f2</t>
    <phoneticPr fontId="1"/>
  </si>
  <si>
    <t>f3</t>
    <phoneticPr fontId="1"/>
  </si>
  <si>
    <t>f3</t>
    <phoneticPr fontId="1"/>
  </si>
  <si>
    <t>s2</t>
    <phoneticPr fontId="1"/>
  </si>
  <si>
    <t>輸送コスト</t>
    <rPh sb="0" eb="2">
      <t>ユソウ</t>
    </rPh>
    <phoneticPr fontId="1"/>
  </si>
  <si>
    <t>総コスト</t>
    <rPh sb="0" eb="1">
      <t>ソウ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</si>
</sst>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1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3" fillId="0" borderId="12" xfId="0" applyFont="1" applyBorder="1">
      <alignment vertical="center"/>
    </xf>
    <xf numFmtId="0" fontId="0" fillId="0" borderId="2" xfId="0" applyFill="1" applyBorder="1">
      <alignment vertical="center"/>
    </xf>
    <xf numFmtId="0" fontId="3" fillId="5" borderId="2" xfId="1" applyFont="1" applyFill="1" applyBorder="1">
      <alignment vertical="center"/>
    </xf>
    <xf numFmtId="0" fontId="2" fillId="0" borderId="2" xfId="2" applyFill="1" applyBorder="1">
      <alignment vertical="center"/>
    </xf>
    <xf numFmtId="0" fontId="2" fillId="0" borderId="4" xfId="2" applyFill="1" applyBorder="1">
      <alignment vertical="center"/>
    </xf>
    <xf numFmtId="0" fontId="2" fillId="0" borderId="2" xfId="3" applyFill="1" applyBorder="1">
      <alignment vertical="center"/>
    </xf>
    <xf numFmtId="0" fontId="0" fillId="0" borderId="2" xfId="1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4">
    <cellStyle name="40% - アクセント 2" xfId="2" builtinId="35"/>
    <cellStyle name="40% - アクセント 6" xfId="3" builtinId="51"/>
    <cellStyle name="メモ" xfId="1" builtinId="10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/>
  </sheetViews>
  <sheetFormatPr defaultColWidth="0" defaultRowHeight="18.75" zeroHeight="1" x14ac:dyDescent="0.4"/>
  <cols>
    <col min="1" max="1" width="9" bestFit="1" customWidth="1"/>
    <col min="2" max="2" width="9" customWidth="1"/>
    <col min="3" max="3" width="13" bestFit="1" customWidth="1"/>
    <col min="4" max="6" width="9" customWidth="1"/>
    <col min="7" max="7" width="13" bestFit="1" customWidth="1"/>
    <col min="8" max="8" width="9" customWidth="1"/>
    <col min="9" max="9" width="9" hidden="1" customWidth="1"/>
    <col min="10" max="16384" width="9" hidden="1"/>
  </cols>
  <sheetData>
    <row r="1" spans="2:7" x14ac:dyDescent="0.4"/>
    <row r="2" spans="2:7" x14ac:dyDescent="0.4">
      <c r="B2" s="20" t="s">
        <v>14</v>
      </c>
      <c r="C2" s="21"/>
      <c r="D2" s="15" t="s">
        <v>2</v>
      </c>
      <c r="E2" s="16"/>
    </row>
    <row r="3" spans="2:7" x14ac:dyDescent="0.4">
      <c r="B3" s="22"/>
      <c r="C3" s="23"/>
      <c r="D3" s="2" t="s">
        <v>7</v>
      </c>
      <c r="E3" s="2" t="s">
        <v>8</v>
      </c>
    </row>
    <row r="4" spans="2:7" x14ac:dyDescent="0.4">
      <c r="B4" s="17" t="s">
        <v>0</v>
      </c>
      <c r="C4" s="2" t="s">
        <v>9</v>
      </c>
      <c r="D4" s="14">
        <v>10</v>
      </c>
      <c r="E4" s="14">
        <v>4</v>
      </c>
    </row>
    <row r="5" spans="2:7" x14ac:dyDescent="0.4">
      <c r="B5" s="18"/>
      <c r="C5" s="2" t="s">
        <v>10</v>
      </c>
      <c r="D5" s="14">
        <v>6</v>
      </c>
      <c r="E5" s="14">
        <v>7</v>
      </c>
    </row>
    <row r="6" spans="2:7" x14ac:dyDescent="0.4">
      <c r="B6" s="19"/>
      <c r="C6" s="2" t="s">
        <v>11</v>
      </c>
      <c r="D6" s="14">
        <v>20</v>
      </c>
      <c r="E6" s="14">
        <v>12</v>
      </c>
    </row>
    <row r="7" spans="2:7" x14ac:dyDescent="0.4"/>
    <row r="8" spans="2:7" x14ac:dyDescent="0.4">
      <c r="B8" s="20" t="s">
        <v>3</v>
      </c>
      <c r="C8" s="21"/>
      <c r="D8" s="15" t="s">
        <v>2</v>
      </c>
      <c r="E8" s="16"/>
      <c r="F8" s="5"/>
    </row>
    <row r="9" spans="2:7" x14ac:dyDescent="0.4">
      <c r="B9" s="22"/>
      <c r="C9" s="23"/>
      <c r="D9" s="2" t="s">
        <v>7</v>
      </c>
      <c r="E9" s="2" t="s">
        <v>13</v>
      </c>
      <c r="F9" s="3" t="s">
        <v>1</v>
      </c>
      <c r="G9" s="2" t="s">
        <v>6</v>
      </c>
    </row>
    <row r="10" spans="2:7" x14ac:dyDescent="0.4">
      <c r="B10" s="17" t="s">
        <v>0</v>
      </c>
      <c r="C10" s="2" t="s">
        <v>9</v>
      </c>
      <c r="D10" s="10">
        <v>-30</v>
      </c>
      <c r="E10" s="10">
        <v>80</v>
      </c>
      <c r="F10" s="11">
        <f>SUM(D10:E10)</f>
        <v>50</v>
      </c>
      <c r="G10" s="11">
        <v>50</v>
      </c>
    </row>
    <row r="11" spans="2:7" x14ac:dyDescent="0.4">
      <c r="B11" s="18"/>
      <c r="C11" s="2" t="s">
        <v>10</v>
      </c>
      <c r="D11" s="10">
        <v>30</v>
      </c>
      <c r="E11" s="10">
        <v>0</v>
      </c>
      <c r="F11" s="11">
        <f t="shared" ref="F11:F12" si="0">SUM(D11:E11)</f>
        <v>30</v>
      </c>
      <c r="G11" s="11">
        <v>30</v>
      </c>
    </row>
    <row r="12" spans="2:7" x14ac:dyDescent="0.4">
      <c r="B12" s="19"/>
      <c r="C12" s="2" t="s">
        <v>12</v>
      </c>
      <c r="D12" s="10">
        <v>30</v>
      </c>
      <c r="E12" s="10">
        <v>0</v>
      </c>
      <c r="F12" s="12">
        <f t="shared" si="0"/>
        <v>30</v>
      </c>
      <c r="G12" s="11">
        <v>40</v>
      </c>
    </row>
    <row r="13" spans="2:7" x14ac:dyDescent="0.4">
      <c r="B13" s="4"/>
      <c r="C13" s="2" t="s">
        <v>4</v>
      </c>
      <c r="D13" s="13">
        <f>SUM(D10:D12)</f>
        <v>30</v>
      </c>
      <c r="E13" s="13">
        <f>SUM(E10:E12)</f>
        <v>80</v>
      </c>
      <c r="F13" s="6"/>
    </row>
    <row r="14" spans="2:7" x14ac:dyDescent="0.4">
      <c r="C14" s="9" t="s">
        <v>5</v>
      </c>
      <c r="D14" s="13">
        <v>30</v>
      </c>
      <c r="E14" s="13">
        <v>80</v>
      </c>
    </row>
    <row r="15" spans="2:7" ht="19.5" thickBot="1" x14ac:dyDescent="0.45">
      <c r="D15" s="1"/>
      <c r="E15" s="1"/>
    </row>
    <row r="16" spans="2:7" ht="19.5" thickBot="1" x14ac:dyDescent="0.45">
      <c r="B16" s="7" t="s">
        <v>15</v>
      </c>
      <c r="C16" s="8">
        <f>SUMPRODUCT(D4:E6,D10:E12)</f>
        <v>800</v>
      </c>
    </row>
    <row r="17" x14ac:dyDescent="0.4"/>
    <row r="18" hidden="1" x14ac:dyDescent="0.4"/>
  </sheetData>
  <mergeCells count="6">
    <mergeCell ref="D8:E8"/>
    <mergeCell ref="B10:B12"/>
    <mergeCell ref="B8:C9"/>
    <mergeCell ref="B2:C3"/>
    <mergeCell ref="D2:E2"/>
    <mergeCell ref="B4:B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itom</dc:creator>
  <cp:lastModifiedBy>itom</cp:lastModifiedBy>
  <dcterms:created xsi:type="dcterms:W3CDTF">2024-05-21T04:03:15Z</dcterms:created>
  <dcterms:modified xsi:type="dcterms:W3CDTF">2025-06-01T16:42:56Z</dcterms:modified>
</cp:coreProperties>
</file>