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itom\Downloads\ohm-mathoptim_実務で使える数理最適化入門\excel\mixture\"/>
    </mc:Choice>
  </mc:AlternateContent>
  <bookViews>
    <workbookView xWindow="5580" yWindow="0" windowWidth="27870" windowHeight="14130"/>
  </bookViews>
  <sheets>
    <sheet name="mixture" sheetId="4" r:id="rId1"/>
  </sheets>
  <definedNames>
    <definedName name="solver_adj" localSheetId="0" hidden="1">mixture!$C$7:$E$7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0" localSheetId="0" hidden="1">mixture!#REF!</definedName>
    <definedName name="solver_lhs1" localSheetId="0" hidden="1">mixture!$F$7</definedName>
    <definedName name="solver_lhs2" localSheetId="0" hidden="1">mixture!$H$3</definedName>
    <definedName name="solver_lhs3" localSheetId="0" hidden="1">mixture!$H$3</definedName>
    <definedName name="solver_lhs4" localSheetId="0" hidden="1">mixture!$H$4</definedName>
    <definedName name="solver_lhs5" localSheetId="0" hidden="1">mixture!$H$4</definedName>
    <definedName name="solver_lhs6" localSheetId="0" hidden="1">mixture!$H$5</definedName>
    <definedName name="solver_lhs7" localSheetId="0" hidden="1">mixture!$H$5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7</definedName>
    <definedName name="solver_nwt" localSheetId="0" hidden="1">1</definedName>
    <definedName name="solver_opt" localSheetId="0" hidden="1">mixture!$C$9</definedName>
    <definedName name="solver_pre" localSheetId="0" hidden="1">0.000001</definedName>
    <definedName name="solver_rbv" localSheetId="0" hidden="1">2</definedName>
    <definedName name="solver_rel0" localSheetId="0" hidden="1">1</definedName>
    <definedName name="solver_rel1" localSheetId="0" hidden="1">2</definedName>
    <definedName name="solver_rel2" localSheetId="0" hidden="1">1</definedName>
    <definedName name="solver_rel3" localSheetId="0" hidden="1">3</definedName>
    <definedName name="solver_rel4" localSheetId="0" hidden="1">1</definedName>
    <definedName name="solver_rel5" localSheetId="0" hidden="1">3</definedName>
    <definedName name="solver_rel6" localSheetId="0" hidden="1">1</definedName>
    <definedName name="solver_rel7" localSheetId="0" hidden="1">3</definedName>
    <definedName name="solver_rhs0" localSheetId="0" hidden="1">#REF!</definedName>
    <definedName name="solver_rhs1" localSheetId="0" hidden="1">1</definedName>
    <definedName name="solver_rhs2" localSheetId="0" hidden="1">mixture!$G$3</definedName>
    <definedName name="solver_rhs3" localSheetId="0" hidden="1">mixture!$F$3</definedName>
    <definedName name="solver_rhs4" localSheetId="0" hidden="1">mixture!$G$4</definedName>
    <definedName name="solver_rhs5" localSheetId="0" hidden="1">mixture!$F$4</definedName>
    <definedName name="solver_rhs6" localSheetId="0" hidden="1">mixture!$G$5</definedName>
    <definedName name="solver_rhs7" localSheetId="0" hidden="1">mixture!$F$5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4" l="1"/>
  <c r="C9" i="4"/>
  <c r="H5" i="4"/>
  <c r="H4" i="4"/>
  <c r="H3" i="4"/>
</calcChain>
</file>

<file path=xl/sharedStrings.xml><?xml version="1.0" encoding="utf-8"?>
<sst xmlns="http://schemas.openxmlformats.org/spreadsheetml/2006/main" count="13" uniqueCount="13">
  <si>
    <t>成分種</t>
    <rPh sb="0" eb="2">
      <t>セイブン</t>
    </rPh>
    <rPh sb="2" eb="3">
      <t>シュ</t>
    </rPh>
    <phoneticPr fontId="1"/>
  </si>
  <si>
    <t>コスト</t>
    <phoneticPr fontId="1"/>
  </si>
  <si>
    <t>総コスト</t>
    <rPh sb="0" eb="1">
      <t>ソウ</t>
    </rPh>
    <phoneticPr fontId="1"/>
  </si>
  <si>
    <t>配合比 x</t>
    <rPh sb="0" eb="2">
      <t>ハイゴウ</t>
    </rPh>
    <rPh sb="2" eb="3">
      <t>ヒ</t>
    </rPh>
    <phoneticPr fontId="1"/>
  </si>
  <si>
    <t>含有比下限値</t>
    <rPh sb="0" eb="2">
      <t>ガンユウ</t>
    </rPh>
    <rPh sb="2" eb="3">
      <t>ヒ</t>
    </rPh>
    <rPh sb="3" eb="6">
      <t>カゲンチ</t>
    </rPh>
    <phoneticPr fontId="1"/>
  </si>
  <si>
    <t>含有比上限値</t>
    <rPh sb="0" eb="2">
      <t>ガンユウ</t>
    </rPh>
    <rPh sb="2" eb="3">
      <t>ヒ</t>
    </rPh>
    <rPh sb="3" eb="4">
      <t>ウエ</t>
    </rPh>
    <rPh sb="4" eb="5">
      <t>キリ</t>
    </rPh>
    <rPh sb="5" eb="6">
      <t>チ</t>
    </rPh>
    <phoneticPr fontId="1"/>
  </si>
  <si>
    <t>含有比</t>
    <rPh sb="0" eb="2">
      <t>ガンユウ</t>
    </rPh>
    <rPh sb="2" eb="3">
      <t>ヒ</t>
    </rPh>
    <phoneticPr fontId="1"/>
  </si>
  <si>
    <t>成分 c1</t>
    <rPh sb="0" eb="2">
      <t>セイブン</t>
    </rPh>
    <phoneticPr fontId="1"/>
  </si>
  <si>
    <t>成分 c2</t>
    <rPh sb="0" eb="2">
      <t>セイブン</t>
    </rPh>
    <phoneticPr fontId="1"/>
  </si>
  <si>
    <t>成分 c3</t>
    <rPh sb="0" eb="2">
      <t>セイブン</t>
    </rPh>
    <phoneticPr fontId="1"/>
  </si>
  <si>
    <t>材料 m1</t>
    <rPh sb="0" eb="2">
      <t>ザイリョウ</t>
    </rPh>
    <phoneticPr fontId="1"/>
  </si>
  <si>
    <t>材料 m2</t>
    <rPh sb="0" eb="2">
      <t>ザイリョウ</t>
    </rPh>
    <phoneticPr fontId="1"/>
  </si>
  <si>
    <t>材料 m3</t>
    <rPh sb="0" eb="2">
      <t>ザイリョウ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</si>
</sst>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0" fillId="0" borderId="1" xfId="0" applyFill="1" applyBorder="1">
      <alignment vertical="center"/>
    </xf>
    <xf numFmtId="0" fontId="0" fillId="0" borderId="3" xfId="0" applyFont="1" applyFill="1" applyBorder="1">
      <alignment vertical="center"/>
    </xf>
    <xf numFmtId="0" fontId="0" fillId="0" borderId="3" xfId="0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mixture!$B$7</c:f>
              <c:strCache>
                <c:ptCount val="1"/>
                <c:pt idx="0">
                  <c:v>配合比 x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3">
                      <a:tint val="65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tint val="65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tint val="65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tint val="65000"/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8036-42BA-8F81-8A5E15644C4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8036-42BA-8F81-8A5E15644C4F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65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shade val="65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shade val="65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65000"/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8036-42BA-8F81-8A5E15644C4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mixture!$C$2:$E$2</c:f>
              <c:strCache>
                <c:ptCount val="3"/>
                <c:pt idx="0">
                  <c:v>材料 m1</c:v>
                </c:pt>
                <c:pt idx="1">
                  <c:v>材料 m2</c:v>
                </c:pt>
                <c:pt idx="2">
                  <c:v>材料 m3</c:v>
                </c:pt>
              </c:strCache>
            </c:strRef>
          </c:cat>
          <c:val>
            <c:numRef>
              <c:f>mixture!$C$7:$E$7</c:f>
              <c:numCache>
                <c:formatCode>General</c:formatCode>
                <c:ptCount val="3"/>
                <c:pt idx="0">
                  <c:v>0.55000000000000004</c:v>
                </c:pt>
                <c:pt idx="1">
                  <c:v>0.34999999999999987</c:v>
                </c:pt>
                <c:pt idx="2">
                  <c:v>9.999999999999995E-2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65-4B6B-A154-92927E4F1EA1}"/>
            </c:ext>
          </c:extLst>
        </c:ser>
        <c:ser>
          <c:idx val="1"/>
          <c:order val="1"/>
          <c:tx>
            <c:strRef>
              <c:f>mixture!$D$2</c:f>
              <c:strCache>
                <c:ptCount val="1"/>
                <c:pt idx="0">
                  <c:v>材料 m2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3">
                      <a:tint val="65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tint val="65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tint val="65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tint val="65000"/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8036-42BA-8F81-8A5E15644C4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mixture!$C$2:$E$2</c:f>
              <c:strCache>
                <c:ptCount val="3"/>
                <c:pt idx="0">
                  <c:v>材料 m1</c:v>
                </c:pt>
                <c:pt idx="1">
                  <c:v>材料 m2</c:v>
                </c:pt>
                <c:pt idx="2">
                  <c:v>材料 m3</c:v>
                </c:pt>
              </c:strCache>
            </c:strRef>
          </c:cat>
          <c:val>
            <c:numRef>
              <c:f>mixture!$D$7</c:f>
              <c:numCache>
                <c:formatCode>General</c:formatCode>
                <c:ptCount val="1"/>
                <c:pt idx="0">
                  <c:v>0.34999999999999987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65-4B6B-A154-92927E4F1EA1}"/>
            </c:ext>
          </c:extLst>
        </c:ser>
        <c:ser>
          <c:idx val="2"/>
          <c:order val="2"/>
          <c:tx>
            <c:strRef>
              <c:f>mixture!$E$2</c:f>
              <c:strCache>
                <c:ptCount val="1"/>
                <c:pt idx="0">
                  <c:v>材料 m3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3">
                      <a:tint val="65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tint val="65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tint val="65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tint val="65000"/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8036-42BA-8F81-8A5E15644C4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mixture!$C$2:$E$2</c:f>
              <c:strCache>
                <c:ptCount val="3"/>
                <c:pt idx="0">
                  <c:v>材料 m1</c:v>
                </c:pt>
                <c:pt idx="1">
                  <c:v>材料 m2</c:v>
                </c:pt>
                <c:pt idx="2">
                  <c:v>材料 m3</c:v>
                </c:pt>
              </c:strCache>
            </c:strRef>
          </c:cat>
          <c:val>
            <c:numRef>
              <c:f>mixture!$E$7</c:f>
              <c:numCache>
                <c:formatCode>General</c:formatCode>
                <c:ptCount val="1"/>
                <c:pt idx="0">
                  <c:v>9.999999999999995E-2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65-4B6B-A154-92927E4F1EA1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485774</xdr:colOff>
      <xdr:row>7</xdr:row>
      <xdr:rowOff>142875</xdr:rowOff>
    </xdr:from>
    <xdr:to>
      <xdr:col>7</xdr:col>
      <xdr:colOff>571499</xdr:colOff>
      <xdr:row>16</xdr:row>
      <xdr:rowOff>95250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N17"/>
  <sheetViews>
    <sheetView tabSelected="1" workbookViewId="0"/>
  </sheetViews>
  <sheetFormatPr defaultColWidth="0" defaultRowHeight="18.75" zeroHeight="1" x14ac:dyDescent="0.4"/>
  <cols>
    <col min="1" max="1" width="9" style="3" customWidth="1"/>
    <col min="2" max="2" width="9" style="3" bestFit="1" customWidth="1"/>
    <col min="3" max="5" width="8.375" style="3" bestFit="1" customWidth="1"/>
    <col min="6" max="7" width="13" style="3" bestFit="1" customWidth="1"/>
    <col min="8" max="8" width="7.125" style="3" bestFit="1" customWidth="1"/>
    <col min="9" max="9" width="9" style="3" customWidth="1"/>
    <col min="10" max="14" width="9" style="3" hidden="1" customWidth="1"/>
    <col min="15" max="16384" width="0" style="3" hidden="1"/>
  </cols>
  <sheetData>
    <row r="1" spans="2:8" x14ac:dyDescent="0.4"/>
    <row r="2" spans="2:8" x14ac:dyDescent="0.4">
      <c r="B2" s="2" t="s">
        <v>0</v>
      </c>
      <c r="C2" s="2" t="s">
        <v>10</v>
      </c>
      <c r="D2" s="2" t="s">
        <v>11</v>
      </c>
      <c r="E2" s="2" t="s">
        <v>12</v>
      </c>
      <c r="F2" s="6" t="s">
        <v>4</v>
      </c>
      <c r="G2" s="6" t="s">
        <v>5</v>
      </c>
      <c r="H2" s="2" t="s">
        <v>6</v>
      </c>
    </row>
    <row r="3" spans="2:8" x14ac:dyDescent="0.4">
      <c r="B3" s="2" t="s">
        <v>7</v>
      </c>
      <c r="C3" s="2">
        <v>0.3</v>
      </c>
      <c r="D3" s="2">
        <v>0.5</v>
      </c>
      <c r="E3" s="2">
        <v>0.1</v>
      </c>
      <c r="F3" s="6">
        <v>0.25</v>
      </c>
      <c r="G3" s="6">
        <v>0.35</v>
      </c>
      <c r="H3" s="2">
        <f>SUMPRODUCT(C3:E3,C7:E7)</f>
        <v>0.35</v>
      </c>
    </row>
    <row r="4" spans="2:8" x14ac:dyDescent="0.4">
      <c r="B4" s="2" t="s">
        <v>8</v>
      </c>
      <c r="C4" s="2">
        <v>0.5</v>
      </c>
      <c r="D4" s="2">
        <v>0.3</v>
      </c>
      <c r="E4" s="2">
        <v>0.2</v>
      </c>
      <c r="F4" s="6">
        <v>0.4</v>
      </c>
      <c r="G4" s="6">
        <v>0.45</v>
      </c>
      <c r="H4" s="2">
        <f>SUMPRODUCT(C4:E4,C7:E7)</f>
        <v>0.4</v>
      </c>
    </row>
    <row r="5" spans="2:8" x14ac:dyDescent="0.4">
      <c r="B5" s="2" t="s">
        <v>9</v>
      </c>
      <c r="C5" s="2">
        <v>0.2</v>
      </c>
      <c r="D5" s="2">
        <v>0.2</v>
      </c>
      <c r="E5" s="2">
        <v>0.7</v>
      </c>
      <c r="F5" s="6">
        <v>0.25</v>
      </c>
      <c r="G5" s="6">
        <v>0.3</v>
      </c>
      <c r="H5" s="6">
        <f>SUMPRODUCT(C5:E5,C7:E7)</f>
        <v>0.24999999999999994</v>
      </c>
    </row>
    <row r="6" spans="2:8" x14ac:dyDescent="0.4">
      <c r="B6" s="2" t="s">
        <v>1</v>
      </c>
      <c r="C6" s="2">
        <v>20</v>
      </c>
      <c r="D6" s="2">
        <v>10</v>
      </c>
      <c r="E6" s="6">
        <v>30</v>
      </c>
    </row>
    <row r="7" spans="2:8" x14ac:dyDescent="0.4">
      <c r="B7" s="5" t="s">
        <v>3</v>
      </c>
      <c r="C7" s="7">
        <v>0.55000000000000004</v>
      </c>
      <c r="D7" s="7">
        <v>0.34999999999999987</v>
      </c>
      <c r="E7" s="8">
        <v>9.999999999999995E-2</v>
      </c>
      <c r="F7" s="2">
        <f>SUM(C7:E7)</f>
        <v>0.99999999999999989</v>
      </c>
    </row>
    <row r="8" spans="2:8" ht="19.5" thickBot="1" x14ac:dyDescent="0.45"/>
    <row r="9" spans="2:8" ht="19.5" thickBot="1" x14ac:dyDescent="0.45">
      <c r="B9" s="4" t="s">
        <v>2</v>
      </c>
      <c r="C9" s="1">
        <f>SUMPRODUCT(C6:E6,C7:E7)</f>
        <v>17.499999999999996</v>
      </c>
    </row>
    <row r="10" spans="2:8" x14ac:dyDescent="0.4"/>
    <row r="11" spans="2:8" x14ac:dyDescent="0.4"/>
    <row r="12" spans="2:8" x14ac:dyDescent="0.4"/>
    <row r="13" spans="2:8" x14ac:dyDescent="0.4"/>
    <row r="14" spans="2:8" x14ac:dyDescent="0.4"/>
    <row r="15" spans="2:8" x14ac:dyDescent="0.4"/>
    <row r="16" spans="2:8" x14ac:dyDescent="0.4"/>
    <row r="17" x14ac:dyDescent="0.4"/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mixture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itom</dc:creator>
  <cp:lastModifiedBy>itom</cp:lastModifiedBy>
  <dcterms:created xsi:type="dcterms:W3CDTF">2024-05-21T04:03:15Z</dcterms:created>
  <dcterms:modified xsi:type="dcterms:W3CDTF">2025-06-01T16:52:58Z</dcterms:modified>
</cp:coreProperties>
</file>